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2365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<sst xmlns="http://schemas.openxmlformats.org/spreadsheetml/2006/main" count="40" uniqueCount="31">
  <si>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</si>
  <si>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</si>
  <si>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</si>
  <si>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</si>
  <si>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</si>
  <si>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</si>
  <si>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</si>
  <si>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</si>
  <si>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</si>
  <si>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</si>
  <si>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</si>
  <si>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</si>
  <si>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</si>
  <si>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</si>
  <si>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</si>
  <si>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</si>
  <si>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</si>
  <si>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</si>
  <si>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</si>
  <si>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</si>
  <si>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</si>
  <si>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</si>
  <si>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</si>
  <si>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</si>
  <si>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</si>
  <si>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</si>
  <si>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</si>
  <si>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</si>
  <si>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</si>
  <si>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</si>
  <si>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Broad Opportunities Fund
Date:                     31 Aug 2024                                           
Reporting Type:  Periodic Reporting
Portfolios:            BOFDCA,BOFGLC,IBOFCB,IBOFCY,IBOFFS,IBOFFX,IBOFQC,INSBOF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</si>
</sst>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1441337160.3633001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2218678.6690420001</v>
      </c>
    </row>
    <row r="15" spans="2:10" s="9" customFormat="1" ht="12" customHeight="1" x14ac:dyDescent="0.2">
      <c r="C15" s="17"/>
      <c r="D15" s="17"/>
      <c r="E15" s="10"/>
      <c r="F15" s="11" t="s">
        <v>15</v>
      </c>
      <c r="G15" s="12">
        <v>289533.93874299998</v>
      </c>
    </row>
    <row r="16" spans="2:10" s="9" customFormat="1" ht="12" x14ac:dyDescent="0.2">
      <c r="C16" s="17" t="s">
        <v>2</v>
      </c>
      <c r="D16" s="17"/>
      <c r="E16" s="18" t="s">
        <v>18</v>
      </c>
      <c r="F16" s="18"/>
      <c r="G16" s="18"/>
    </row>
    <row r="17" spans="3:7" s="9" customFormat="1" ht="12" customHeight="1" x14ac:dyDescent="0.2">
      <c r="C17" s="17"/>
      <c r="D17" s="17"/>
      <c r="E17" s="10"/>
      <c r="F17" s="11" t="s">
        <v>14</v>
      </c>
      <c r="G17" s="12">
        <v>70066273.338750005</v>
      </c>
    </row>
    <row r="18" spans="3:7" s="9" customFormat="1" ht="12" customHeight="1" x14ac:dyDescent="0.2">
      <c r="C18" s="17"/>
      <c r="D18" s="17"/>
      <c r="E18" s="10"/>
      <c r="F18" s="11" t="s">
        <v>15</v>
      </c>
      <c r="G18" s="12">
        <v>15833809.015112</v>
      </c>
    </row>
    <row r="19" spans="3:7" s="9" customFormat="1" ht="12" customHeight="1" x14ac:dyDescent="0.2">
      <c r="C19" s="17"/>
      <c r="D19" s="17"/>
      <c r="E19" s="18" t="s">
        <v>19</v>
      </c>
      <c r="F19" s="18"/>
      <c r="G19" s="12">
        <v>12070556.443328001</v>
      </c>
    </row>
    <row r="20" spans="3:7" s="9" customFormat="1" ht="12" customHeight="1" x14ac:dyDescent="0.2">
      <c r="C20" s="17"/>
      <c r="D20" s="17"/>
      <c r="E20" s="18" t="s">
        <v>9</v>
      </c>
      <c r="F20" s="18"/>
      <c r="G20" s="12">
        <v>34645.380768000003</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v>117409389.19</v>
      </c>
    </row>
    <row r="27" spans="3:7" s="9" customFormat="1" ht="12" customHeight="1" x14ac:dyDescent="0.2">
      <c r="C27" s="17"/>
      <c r="D27" s="17"/>
      <c r="E27" s="16" t="s">
        <v>20</v>
      </c>
      <c r="F27" s="16"/>
      <c r="G27" s="12">
        <v>23498574.510000002</v>
      </c>
    </row>
    <row r="28" spans="3:7" s="9" customFormat="1" ht="12" customHeight="1" x14ac:dyDescent="0.2">
      <c r="C28" s="17"/>
      <c r="D28" s="17"/>
      <c r="E28" s="16" t="s">
        <v>22</v>
      </c>
      <c r="F28" s="16"/>
      <c r="G28" s="12"/>
    </row>
    <row r="29" spans="3:7" s="9" customFormat="1" ht="12" customHeight="1" x14ac:dyDescent="0.2">
      <c r="C29" s="17"/>
      <c r="D29" s="17"/>
      <c r="E29" s="16" t="s">
        <v>23</v>
      </c>
      <c r="F29" s="16"/>
      <c r="G29" s="12">
        <v>235066764.12151599</v>
      </c>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964848935.75603998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v>0</v>
      </c>
    </row>
    <row r="37" spans="3:7" s="9" customFormat="1" ht="12" x14ac:dyDescent="0.2">
      <c r="C37" s="25" t="s">
        <v>2</v>
      </c>
      <c r="D37" s="23"/>
      <c r="E37" s="23"/>
      <c r="F37" s="23"/>
      <c r="G37" s="23"/>
    </row>
    <row r="38" spans="3:7" s="9" customFormat="1" ht="12" customHeight="1" x14ac:dyDescent="0.2">
      <c r="C38" s="22" t="s">
        <v>4</v>
      </c>
      <c r="D38" s="24"/>
      <c r="E38" s="24"/>
      <c r="F38" s="24"/>
      <c r="G38" s="13">
        <v>1441337160.3633001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2024-10-03T23:34:31Z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